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5600" windowHeight="10995"/>
  </bookViews>
  <sheets>
    <sheet name="Приложение 14" sheetId="3" r:id="rId1"/>
  </sheets>
  <definedNames>
    <definedName name="_xlnm.Print_Titles" localSheetId="0">'Приложение 14'!$20:$20</definedName>
    <definedName name="_xlnm.Print_Area" localSheetId="0">'Приложение 14'!$A$1:$C$42</definedName>
  </definedNames>
  <calcPr calcId="145621"/>
</workbook>
</file>

<file path=xl/calcChain.xml><?xml version="1.0" encoding="utf-8"?>
<calcChain xmlns="http://schemas.openxmlformats.org/spreadsheetml/2006/main">
  <c r="C24" i="3" l="1"/>
  <c r="C22" i="3"/>
  <c r="C21" i="3" s="1"/>
  <c r="C37" i="3"/>
  <c r="C36" i="3" s="1"/>
  <c r="C34" i="3"/>
  <c r="C33" i="3" s="1"/>
  <c r="C29" i="3"/>
  <c r="C27" i="3"/>
  <c r="C26" i="3" l="1"/>
  <c r="C32" i="3"/>
  <c r="C31" i="3" s="1"/>
  <c r="C39" i="3" s="1"/>
</calcChain>
</file>

<file path=xl/sharedStrings.xml><?xml version="1.0" encoding="utf-8"?>
<sst xmlns="http://schemas.openxmlformats.org/spreadsheetml/2006/main" count="54" uniqueCount="51">
  <si>
    <t>Наименование</t>
  </si>
  <si>
    <t>Код группы, подгруппы, статьи и вида источников финансирования дефицита</t>
  </si>
  <si>
    <t>Кредиты кредитных организаций в валюте Российской Федерации</t>
  </si>
  <si>
    <t>Всего</t>
  </si>
  <si>
    <t>006 01 02 00 00 00 0000 000</t>
  </si>
  <si>
    <t>Получение кредитов от кредитных организаций в валюте Российской Федерации</t>
  </si>
  <si>
    <t>Получение кредитов от кредитных организаций  бюджетами субъектов Российской Федерации в валюте Российской Федерации</t>
  </si>
  <si>
    <t>006 01 02 00 00 00 0000 700</t>
  </si>
  <si>
    <t>006 01 02 00 00 02 0000 710</t>
  </si>
  <si>
    <t>006 01 02 00 00 00 0000 800</t>
  </si>
  <si>
    <t>Погашение кредитов, предоставленных кредитными организациями в валюте Российской Федерации</t>
  </si>
  <si>
    <t>Погашение бюджетами субъектов Российской Федерации кредитов от кредитных организаций в валюте Российской Федерации</t>
  </si>
  <si>
    <t>006 01 02 00 00 02 0000 810</t>
  </si>
  <si>
    <t>(тыс. рублей)</t>
  </si>
  <si>
    <t>Бюджетные кредиты от других бюджетов бюджетной системы Российской Федерации</t>
  </si>
  <si>
    <t>Бюджетные кредиты от других бюджетов бюджетной системы Российской Федерации в валюте Российской Федерации</t>
  </si>
  <si>
    <t>Получение бюджетных кредитов от других бюджетов бюджетной системы Российской Федерации в валюте Российской Федерации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</si>
  <si>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</si>
  <si>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</si>
  <si>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</si>
  <si>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из них: привлечение из федерального бюджета бюджетных кредитов на пополнение остатков средств на счетах бюджетов субъектов Российской Федерации</t>
  </si>
  <si>
    <t>из них: погашение бюджетных кредитов на пополнение остатков средств на счетах бюджетов субъектов Российской Федерации</t>
  </si>
  <si>
    <t>к закону Ненецкого автономного округа</t>
  </si>
  <si>
    <t>006 01 03 00 00 00 0000 000</t>
  </si>
  <si>
    <t>006 01 03 01 00 00 0000 000</t>
  </si>
  <si>
    <t>006 01 03 01 00 00 0000 700</t>
  </si>
  <si>
    <t>006 01 03 01 00 02 0000 710</t>
  </si>
  <si>
    <t>006 01 03 01 00 00 0000 800</t>
  </si>
  <si>
    <t>006 01 03 01 00 02 0000 810</t>
  </si>
  <si>
    <t>"Об окружном бюджете на 2018 год</t>
  </si>
  <si>
    <t>и на плановый период 2019 и 2020 годов"</t>
  </si>
  <si>
    <t xml:space="preserve">Сумма </t>
  </si>
  <si>
    <t>_____________</t>
  </si>
  <si>
    <t>Программа государственных внутренних заимствований Ненецкого автономного округа на 2018 год</t>
  </si>
  <si>
    <t>"О внесении изменений в закон</t>
  </si>
  <si>
    <t>Ненецкого автономного округа</t>
  </si>
  <si>
    <t>Государственные (муниципальные) ценные бумаги, номинальная стоимость которых указана в валюте Российской Федерации</t>
  </si>
  <si>
    <t>006 01 01 00 00 00 0000 000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</si>
  <si>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</si>
  <si>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006 01 01 00 00 00 0000 700</t>
  </si>
  <si>
    <t>Размещение государственных ценных бумаг субъектов Российской Федерации, номинальная стоимость которых указана в валюте Российской Федерации</t>
  </si>
  <si>
    <t>006 01 01 00 00 02 0000 710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</si>
  <si>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</si>
  <si>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006 01 01 00 00 00 0000 800</t>
  </si>
  <si>
    <t>Погашение государственных ценных бумаг субъектов Российской Федерации, номинальная стоимость которых указана в валюте Российской Федерации</t>
  </si>
  <si>
    <t>006 01 01 00 00 02 0000 810</t>
  </si>
  <si>
    <t>"Приложение 14</t>
  </si>
  <si>
    <t>от 8 декабря 2017 года № 354-оз</t>
  </si>
  <si>
    <t>".</t>
  </si>
  <si>
    <t>Приложение 14</t>
  </si>
  <si>
    <t>от "9" ноября 2018 года № 13-оз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</si>
</sst>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0" fontId="9" fillId="0" borderId="0"/>
    <xf numFmtId="0" fontId="12" fillId="0" borderId="0"/>
  </cellStyleXfs>
  <cellXfs count="32">
    <xf numFmtId="0" fontId="0" fillId="0" borderId="0" xfId="0"/>
    <xf numFmtId="0" fontId="4" fillId="0" borderId="0" xfId="0" applyFont="1"/>
    <xf numFmtId="0" fontId="1" fillId="0" borderId="0" xfId="0" applyFont="1" applyFill="1" applyAlignment="1">
      <alignment horizontal="right"/>
    </xf>
    <xf numFmtId="0" fontId="1" fillId="0" borderId="0" xfId="0" applyFont="1"/>
    <xf numFmtId="0" fontId="7" fillId="0" borderId="0" xfId="0" applyFont="1"/>
    <xf numFmtId="0" fontId="7" fillId="0" borderId="0" xfId="0" applyFont="1" applyAlignment="1">
      <alignment horizontal="left" vertical="center" wrapText="1"/>
    </xf>
    <xf numFmtId="0" fontId="1" fillId="0" borderId="0" xfId="1" applyNumberFormat="1" applyFont="1" applyFill="1" applyAlignment="1" applyProtection="1">
      <alignment horizontal="right"/>
      <protection hidden="1"/>
    </xf>
    <xf numFmtId="0" fontId="1" fillId="0" borderId="1" xfId="2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0" applyNumberFormat="1" applyFont="1" applyFill="1" applyBorder="1" applyAlignment="1">
      <alignment horizontal="right"/>
    </xf>
    <xf numFmtId="164" fontId="1" fillId="0" borderId="1" xfId="0" applyNumberFormat="1" applyFont="1" applyFill="1" applyBorder="1" applyAlignment="1">
      <alignment horizontal="right"/>
    </xf>
    <xf numFmtId="0" fontId="1" fillId="0" borderId="1" xfId="0" applyFont="1" applyFill="1" applyBorder="1" applyAlignment="1">
      <alignment horizontal="left" vertical="center" wrapText="1"/>
    </xf>
    <xf numFmtId="0" fontId="11" fillId="0" borderId="0" xfId="0" applyFont="1"/>
    <xf numFmtId="164" fontId="10" fillId="0" borderId="1" xfId="2" applyNumberFormat="1" applyFont="1" applyFill="1" applyBorder="1" applyAlignment="1" applyProtection="1">
      <alignment horizontal="right"/>
      <protection hidden="1"/>
    </xf>
    <xf numFmtId="164" fontId="8" fillId="0" borderId="1" xfId="2" applyNumberFormat="1" applyFont="1" applyFill="1" applyBorder="1" applyAlignment="1" applyProtection="1">
      <alignment horizontal="right"/>
      <protection hidden="1"/>
    </xf>
    <xf numFmtId="0" fontId="7" fillId="0" borderId="0" xfId="0" applyFont="1" applyFill="1"/>
    <xf numFmtId="0" fontId="1" fillId="0" borderId="0" xfId="0" applyFont="1" applyFill="1"/>
    <xf numFmtId="0" fontId="4" fillId="0" borderId="0" xfId="0" applyFont="1" applyFill="1"/>
    <xf numFmtId="0" fontId="5" fillId="0" borderId="0" xfId="0" applyFont="1" applyFill="1" applyAlignment="1">
      <alignment horizontal="center"/>
    </xf>
    <xf numFmtId="0" fontId="4" fillId="0" borderId="0" xfId="0" applyFont="1" applyFill="1" applyAlignment="1"/>
    <xf numFmtId="0" fontId="8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wrapText="1"/>
    </xf>
    <xf numFmtId="0" fontId="5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wrapText="1"/>
    </xf>
  </cellXfs>
  <cellStyles count="4">
    <cellStyle name="Обычный" xfId="0" builtinId="0"/>
    <cellStyle name="Обычный 2" xfId="1"/>
    <cellStyle name="Обычный 2 2" xfId="2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2"/>
  <sheetViews>
    <sheetView tabSelected="1" view="pageBreakPreview" zoomScaleNormal="100" zoomScaleSheetLayoutView="100" workbookViewId="0">
      <selection activeCell="C3" sqref="B3:C3"/>
    </sheetView>
  </sheetViews>
  <sheetFormatPr defaultColWidth="9.140625" defaultRowHeight="12.75" x14ac:dyDescent="0.2"/>
  <cols>
    <col min="1" max="1" width="34.85546875" style="14" customWidth="1"/>
    <col min="2" max="2" width="29.85546875" style="14" customWidth="1"/>
    <col min="3" max="3" width="12.85546875" style="14" customWidth="1"/>
    <col min="4" max="4" width="9.140625" style="4" customWidth="1"/>
    <col min="5" max="16384" width="9.140625" style="4"/>
  </cols>
  <sheetData>
    <row r="1" spans="1:3" ht="15.75" x14ac:dyDescent="0.25">
      <c r="C1" s="6" t="s">
        <v>49</v>
      </c>
    </row>
    <row r="2" spans="1:3" ht="15.75" x14ac:dyDescent="0.25">
      <c r="C2" s="6" t="s">
        <v>22</v>
      </c>
    </row>
    <row r="3" spans="1:3" ht="15.75" x14ac:dyDescent="0.25">
      <c r="C3" s="6" t="s">
        <v>50</v>
      </c>
    </row>
    <row r="4" spans="1:3" ht="15.75" x14ac:dyDescent="0.25">
      <c r="C4" s="6" t="s">
        <v>34</v>
      </c>
    </row>
    <row r="5" spans="1:3" ht="15.75" x14ac:dyDescent="0.25">
      <c r="C5" s="6" t="s">
        <v>35</v>
      </c>
    </row>
    <row r="6" spans="1:3" ht="15.75" x14ac:dyDescent="0.25">
      <c r="C6" s="6" t="s">
        <v>29</v>
      </c>
    </row>
    <row r="7" spans="1:3" ht="15.75" x14ac:dyDescent="0.25">
      <c r="C7" s="6" t="s">
        <v>30</v>
      </c>
    </row>
    <row r="8" spans="1:3" ht="15.75" x14ac:dyDescent="0.25">
      <c r="C8" s="15"/>
    </row>
    <row r="9" spans="1:3" ht="15.75" x14ac:dyDescent="0.25">
      <c r="C9" s="15"/>
    </row>
    <row r="10" spans="1:3" s="3" customFormat="1" ht="16.149999999999999" customHeight="1" x14ac:dyDescent="0.25">
      <c r="A10" s="15"/>
      <c r="B10" s="15"/>
      <c r="C10" s="2" t="s">
        <v>46</v>
      </c>
    </row>
    <row r="11" spans="1:3" s="3" customFormat="1" ht="16.149999999999999" customHeight="1" x14ac:dyDescent="0.25">
      <c r="A11" s="15"/>
      <c r="B11" s="15"/>
      <c r="C11" s="6" t="s">
        <v>22</v>
      </c>
    </row>
    <row r="12" spans="1:3" s="3" customFormat="1" ht="16.149999999999999" customHeight="1" x14ac:dyDescent="0.25">
      <c r="A12" s="15"/>
      <c r="B12" s="15"/>
      <c r="C12" s="6" t="s">
        <v>47</v>
      </c>
    </row>
    <row r="13" spans="1:3" s="3" customFormat="1" ht="16.149999999999999" customHeight="1" x14ac:dyDescent="0.25">
      <c r="A13" s="15"/>
      <c r="B13" s="15"/>
      <c r="C13" s="6" t="s">
        <v>29</v>
      </c>
    </row>
    <row r="14" spans="1:3" s="3" customFormat="1" ht="16.149999999999999" customHeight="1" x14ac:dyDescent="0.25">
      <c r="A14" s="15"/>
      <c r="B14" s="15"/>
      <c r="C14" s="6" t="s">
        <v>30</v>
      </c>
    </row>
    <row r="15" spans="1:3" ht="18.75" x14ac:dyDescent="0.3">
      <c r="A15" s="16"/>
      <c r="C15" s="2"/>
    </row>
    <row r="16" spans="1:3" s="1" customFormat="1" ht="48.75" customHeight="1" x14ac:dyDescent="0.3">
      <c r="A16" s="29" t="s">
        <v>33</v>
      </c>
      <c r="B16" s="30"/>
      <c r="C16" s="30"/>
    </row>
    <row r="17" spans="1:3" ht="18.75" x14ac:dyDescent="0.3">
      <c r="A17" s="17"/>
      <c r="B17" s="18"/>
      <c r="C17" s="18"/>
    </row>
    <row r="18" spans="1:3" ht="18.75" x14ac:dyDescent="0.3">
      <c r="A18" s="17"/>
      <c r="B18" s="18"/>
      <c r="C18" s="18"/>
    </row>
    <row r="19" spans="1:3" ht="15.75" x14ac:dyDescent="0.25">
      <c r="A19" s="19"/>
      <c r="B19" s="19"/>
      <c r="C19" s="2" t="s">
        <v>13</v>
      </c>
    </row>
    <row r="20" spans="1:3" ht="51.6" customHeight="1" x14ac:dyDescent="0.2">
      <c r="A20" s="20" t="s">
        <v>0</v>
      </c>
      <c r="B20" s="20" t="s">
        <v>1</v>
      </c>
      <c r="C20" s="7" t="s">
        <v>31</v>
      </c>
    </row>
    <row r="21" spans="1:3" s="11" customFormat="1" ht="71.25" x14ac:dyDescent="0.2">
      <c r="A21" s="21" t="s">
        <v>36</v>
      </c>
      <c r="B21" s="22" t="s">
        <v>37</v>
      </c>
      <c r="C21" s="12">
        <f>C22-C24</f>
        <v>1375000</v>
      </c>
    </row>
    <row r="22" spans="1:3" ht="75" x14ac:dyDescent="0.25">
      <c r="A22" s="23" t="s">
        <v>38</v>
      </c>
      <c r="B22" s="24" t="s">
        <v>39</v>
      </c>
      <c r="C22" s="13">
        <f>C23</f>
        <v>1375000</v>
      </c>
    </row>
    <row r="23" spans="1:3" ht="75" x14ac:dyDescent="0.25">
      <c r="A23" s="23" t="s">
        <v>40</v>
      </c>
      <c r="B23" s="24" t="s">
        <v>41</v>
      </c>
      <c r="C23" s="13">
        <v>1375000</v>
      </c>
    </row>
    <row r="24" spans="1:3" ht="75" x14ac:dyDescent="0.25">
      <c r="A24" s="23" t="s">
        <v>42</v>
      </c>
      <c r="B24" s="24" t="s">
        <v>43</v>
      </c>
      <c r="C24" s="13">
        <f>C25</f>
        <v>0</v>
      </c>
    </row>
    <row r="25" spans="1:3" ht="75" x14ac:dyDescent="0.25">
      <c r="A25" s="23" t="s">
        <v>44</v>
      </c>
      <c r="B25" s="24" t="s">
        <v>45</v>
      </c>
      <c r="C25" s="13">
        <v>0</v>
      </c>
    </row>
    <row r="26" spans="1:3" ht="44.1" customHeight="1" x14ac:dyDescent="0.25">
      <c r="A26" s="25" t="s">
        <v>2</v>
      </c>
      <c r="B26" s="26" t="s">
        <v>4</v>
      </c>
      <c r="C26" s="8">
        <f>C27-C29</f>
        <v>600000</v>
      </c>
    </row>
    <row r="27" spans="1:3" ht="54.6" customHeight="1" x14ac:dyDescent="0.25">
      <c r="A27" s="10" t="s">
        <v>5</v>
      </c>
      <c r="B27" s="27" t="s">
        <v>7</v>
      </c>
      <c r="C27" s="9">
        <f>C28</f>
        <v>4400000</v>
      </c>
    </row>
    <row r="28" spans="1:3" ht="65.45" customHeight="1" x14ac:dyDescent="0.25">
      <c r="A28" s="10" t="s">
        <v>6</v>
      </c>
      <c r="B28" s="27" t="s">
        <v>8</v>
      </c>
      <c r="C28" s="9">
        <v>4400000</v>
      </c>
    </row>
    <row r="29" spans="1:3" ht="65.45" customHeight="1" x14ac:dyDescent="0.25">
      <c r="A29" s="10" t="s">
        <v>10</v>
      </c>
      <c r="B29" s="27" t="s">
        <v>9</v>
      </c>
      <c r="C29" s="9">
        <f>C30</f>
        <v>3800000</v>
      </c>
    </row>
    <row r="30" spans="1:3" ht="68.45" customHeight="1" x14ac:dyDescent="0.25">
      <c r="A30" s="10" t="s">
        <v>11</v>
      </c>
      <c r="B30" s="27" t="s">
        <v>12</v>
      </c>
      <c r="C30" s="9">
        <v>3800000</v>
      </c>
    </row>
    <row r="31" spans="1:3" s="5" customFormat="1" ht="54" customHeight="1" x14ac:dyDescent="0.25">
      <c r="A31" s="25" t="s">
        <v>14</v>
      </c>
      <c r="B31" s="26" t="s">
        <v>23</v>
      </c>
      <c r="C31" s="8">
        <f>C32</f>
        <v>0</v>
      </c>
    </row>
    <row r="32" spans="1:3" s="5" customFormat="1" ht="69.599999999999994" customHeight="1" x14ac:dyDescent="0.25">
      <c r="A32" s="10" t="s">
        <v>15</v>
      </c>
      <c r="B32" s="27" t="s">
        <v>24</v>
      </c>
      <c r="C32" s="9">
        <f>C33-C36</f>
        <v>0</v>
      </c>
    </row>
    <row r="33" spans="1:3" ht="66.599999999999994" customHeight="1" x14ac:dyDescent="0.25">
      <c r="A33" s="10" t="s">
        <v>16</v>
      </c>
      <c r="B33" s="27" t="s">
        <v>25</v>
      </c>
      <c r="C33" s="9">
        <f>C34</f>
        <v>1387034.6</v>
      </c>
    </row>
    <row r="34" spans="1:3" ht="89.45" customHeight="1" x14ac:dyDescent="0.25">
      <c r="A34" s="10" t="s">
        <v>17</v>
      </c>
      <c r="B34" s="27" t="s">
        <v>26</v>
      </c>
      <c r="C34" s="9">
        <f>C35</f>
        <v>1387034.6</v>
      </c>
    </row>
    <row r="35" spans="1:3" ht="91.5" customHeight="1" x14ac:dyDescent="0.25">
      <c r="A35" s="10" t="s">
        <v>20</v>
      </c>
      <c r="B35" s="27"/>
      <c r="C35" s="9">
        <v>1387034.6</v>
      </c>
    </row>
    <row r="36" spans="1:3" ht="82.9" customHeight="1" x14ac:dyDescent="0.25">
      <c r="A36" s="10" t="s">
        <v>18</v>
      </c>
      <c r="B36" s="27" t="s">
        <v>27</v>
      </c>
      <c r="C36" s="9">
        <f>C37</f>
        <v>1387034.6</v>
      </c>
    </row>
    <row r="37" spans="1:3" ht="94.5" customHeight="1" x14ac:dyDescent="0.25">
      <c r="A37" s="10" t="s">
        <v>19</v>
      </c>
      <c r="B37" s="27" t="s">
        <v>28</v>
      </c>
      <c r="C37" s="9">
        <f>C38</f>
        <v>1387034.6</v>
      </c>
    </row>
    <row r="38" spans="1:3" ht="76.150000000000006" customHeight="1" x14ac:dyDescent="0.25">
      <c r="A38" s="10" t="s">
        <v>21</v>
      </c>
      <c r="B38" s="27"/>
      <c r="C38" s="9">
        <v>1387034.6</v>
      </c>
    </row>
    <row r="39" spans="1:3" ht="23.45" customHeight="1" x14ac:dyDescent="0.25">
      <c r="A39" s="28" t="s">
        <v>3</v>
      </c>
      <c r="B39" s="26"/>
      <c r="C39" s="8">
        <f>C31+C26+C21</f>
        <v>1975000</v>
      </c>
    </row>
    <row r="40" spans="1:3" s="3" customFormat="1" ht="15.75" x14ac:dyDescent="0.25">
      <c r="A40" s="15"/>
      <c r="B40" s="15"/>
      <c r="C40" s="2" t="s">
        <v>48</v>
      </c>
    </row>
    <row r="41" spans="1:3" s="3" customFormat="1" ht="15.75" x14ac:dyDescent="0.25">
      <c r="A41" s="15"/>
      <c r="B41" s="15"/>
      <c r="C41" s="15"/>
    </row>
    <row r="42" spans="1:3" ht="15.75" x14ac:dyDescent="0.25">
      <c r="A42" s="31" t="s">
        <v>32</v>
      </c>
      <c r="B42" s="31"/>
      <c r="C42" s="31"/>
    </row>
  </sheetData>
  <mergeCells count="2">
    <mergeCell ref="A16:C16"/>
    <mergeCell ref="A42:C42"/>
  </mergeCells>
  <phoneticPr fontId="3" type="noConversion"/>
  <printOptions horizontalCentered="1"/>
  <pageMargins left="0.98425196850393704" right="0.98425196850393704" top="0.78740157480314965" bottom="0.78740157480314965" header="0.51181102362204722" footer="0.51181102362204722"/>
  <pageSetup paperSize="9" fitToHeight="3" orientation="portrait" r:id="rId1"/>
  <headerFooter differentFirst="1" alignWithMargins="0">
    <oddFooter>&amp;C&amp;"Times New Roman,обычный"&amp;12&amp;P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outingRuleDescription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0DBB481C93DAF419A9D48EED46B42D6" ma:contentTypeVersion="3" ma:contentTypeDescription="Создание документа." ma:contentTypeScope="" ma:versionID="20dbf1f872c94d5731e00c14416be59d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6b3ba674a53626fac878382b5a4458d3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RoutingRuleDescrip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RoutingRuleDescription" ma:index="9" nillable="true" ma:displayName="Описание" ma:hidden="true" ma:internalName="RoutingRuleDescription" ma:readOnly="false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A21FA3A-32EC-4017-A6A5-F1EF7B020CA5}">
  <ds:schemaRefs>
    <ds:schemaRef ds:uri="http://schemas.microsoft.com/sharepoint/v3"/>
    <ds:schemaRef ds:uri="http://schemas.openxmlformats.org/package/2006/metadata/core-properties"/>
    <ds:schemaRef ds:uri="http://purl.org/dc/terms/"/>
    <ds:schemaRef ds:uri="http://purl.org/dc/elements/1.1/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58CC6C68-C449-400E-BC2C-11359BB14E0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0CC69BF-1410-4C63-B184-479BAD9385D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14</vt:lpstr>
      <vt:lpstr>'Приложение 14'!Заголовки_для_печати</vt:lpstr>
      <vt:lpstr>'Приложение 14'!Область_печати</vt:lpstr>
    </vt:vector>
  </TitlesOfParts>
  <Company>УправлениеФинансов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Kovrova</dc:creator>
  <cp:lastModifiedBy>Людмила Александровна Карпушева</cp:lastModifiedBy>
  <cp:lastPrinted>2018-02-06T13:29:50Z</cp:lastPrinted>
  <dcterms:created xsi:type="dcterms:W3CDTF">2013-02-04T12:51:20Z</dcterms:created>
  <dcterms:modified xsi:type="dcterms:W3CDTF">2018-11-14T12:42:08Z</dcterms:modified>
</cp:coreProperties>
</file>